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Aquisições e Contratações\Pregões 2026\Pregão 90230_2026 - Limpeza\Publicado - 13.04.2026\"/>
    </mc:Choice>
  </mc:AlternateContent>
  <xr:revisionPtr revIDLastSave="0" documentId="13_ncr:1_{A38E3DB5-86ED-4BCB-A052-6F7614EA7FF3}" xr6:coauthVersionLast="47" xr6:coauthVersionMax="47" xr10:uidLastSave="{00000000-0000-0000-0000-000000000000}"/>
  <bookViews>
    <workbookView xWindow="-120" yWindow="-120" windowWidth="29040" windowHeight="15720" xr2:uid="{54DBB6DD-2DCB-4CA1-A015-EF53349576A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10" i="1"/>
  <c r="F5" i="1" l="1"/>
  <c r="D10" i="1" l="1"/>
  <c r="G8" i="1"/>
  <c r="H10" i="1" l="1"/>
  <c r="F10" i="1"/>
  <c r="D8" i="1"/>
  <c r="H8" i="1"/>
  <c r="F8" i="1"/>
  <c r="G5" i="1" l="1"/>
  <c r="H5" i="1" s="1"/>
  <c r="H4" i="1"/>
  <c r="H6" i="1" s="1"/>
  <c r="H11" i="1" s="1"/>
</calcChain>
</file>

<file path=xl/sharedStrings.xml><?xml version="1.0" encoding="utf-8"?>
<sst xmlns="http://schemas.openxmlformats.org/spreadsheetml/2006/main" count="42" uniqueCount="21">
  <si>
    <t>Grupo</t>
  </si>
  <si>
    <t>Item</t>
  </si>
  <si>
    <t>Descrição</t>
  </si>
  <si>
    <t>Unidade de Medida</t>
  </si>
  <si>
    <t>Quantitade Estimada</t>
  </si>
  <si>
    <t>Valor Unitário Máximo</t>
  </si>
  <si>
    <t>Valor Total Máximo</t>
  </si>
  <si>
    <t>Exclusividade ME/EPP</t>
  </si>
  <si>
    <t>Mês</t>
  </si>
  <si>
    <t>Não</t>
  </si>
  <si>
    <t>n/a</t>
  </si>
  <si>
    <t>Valor Global Máximo - Grupo 1</t>
  </si>
  <si>
    <t>Sim</t>
  </si>
  <si>
    <t>Metro Quadrado</t>
  </si>
  <si>
    <t>Catmat / Catser</t>
  </si>
  <si>
    <t>Serviço comum contínuo de limpeza de vidros sem exposição a risco e sem dedicação exclusiva de mão de obra</t>
  </si>
  <si>
    <t>Apêndice A1 - Tabela referente ao subitem 1.1 do Anexo A - Termo de Referência do Edital de Pregão Eletrônico n. 90.230/2026 (UASG 158154):</t>
  </si>
  <si>
    <t>Serviço</t>
  </si>
  <si>
    <r>
      <t xml:space="preserve">Fornecimento contínuo de insumos e materiais de higiene sob demanda 
</t>
    </r>
    <r>
      <rPr>
        <i/>
        <sz val="11"/>
        <color theme="1"/>
        <rFont val="Arial Nova"/>
        <family val="2"/>
      </rPr>
      <t>(Conferir Anexo C - Planilha de Materiais de Fornecimento Contínuo para Composição da Proposta Comercial do Item 3)</t>
    </r>
  </si>
  <si>
    <r>
      <t xml:space="preserve">Serviço comum de limpeza ecológica automotiva sob demanda 
</t>
    </r>
    <r>
      <rPr>
        <i/>
        <sz val="11"/>
        <color theme="1"/>
        <rFont val="Arial Nova"/>
        <family val="2"/>
      </rPr>
      <t>(conferir Anexo D - Planilha de Composição da Proposta Comercial para o Item 4)</t>
    </r>
  </si>
  <si>
    <t>Serviço comum contínuo de limpeza, asseio e conservação com dedicação exclusiva de mão de obra - 1 Líder e 3 Serventes de Limpeza 40h escala 5x2 sem adic. Insalubridade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</si>
</sst>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>
    <font>
      <sz val="11"/>
      <color theme="1"/>
      <name val="Arial Nova"/>
      <family val="2"/>
    </font>
    <font>
      <sz val="10"/>
      <color theme="1"/>
      <name val="Arial "/>
    </font>
    <font>
      <i/>
      <sz val="11"/>
      <color theme="1"/>
      <name val="Arial Nova"/>
      <family val="2"/>
    </font>
    <font>
      <sz val="11"/>
      <color theme="1"/>
      <name val="Arial Nova"/>
      <family val="2"/>
    </font>
    <font>
      <b/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4" fillId="0" borderId="0" xfId="0" applyFont="1"/>
    <xf numFmtId="44" fontId="0" fillId="0" borderId="0" xfId="1" applyFont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C34F-522D-469B-B507-598E560BE411}">
  <sheetPr>
    <pageSetUpPr fitToPage="1"/>
  </sheetPr>
  <dimension ref="A1:I33"/>
  <sheetViews>
    <sheetView tabSelected="1" workbookViewId="0">
      <selection activeCell="C4" sqref="C4"/>
    </sheetView>
  </sheetViews>
  <sheetFormatPr defaultRowHeight="14.25"/>
  <cols>
    <col min="3" max="3" width="42.125" customWidth="1"/>
    <col min="6" max="6" width="10" customWidth="1"/>
    <col min="7" max="7" width="9.125" bestFit="1" customWidth="1"/>
    <col min="8" max="8" width="13.75" bestFit="1" customWidth="1"/>
  </cols>
  <sheetData>
    <row r="1" spans="1:9">
      <c r="A1" s="12" t="s">
        <v>16</v>
      </c>
    </row>
    <row r="2" spans="1:9" ht="15" thickBot="1">
      <c r="A2" s="1"/>
    </row>
    <row r="3" spans="1:9" ht="43.5" thickTop="1">
      <c r="A3" s="9" t="s">
        <v>0</v>
      </c>
      <c r="B3" s="9" t="s">
        <v>1</v>
      </c>
      <c r="C3" s="9" t="s">
        <v>2</v>
      </c>
      <c r="D3" s="9" t="s">
        <v>14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</row>
    <row r="4" spans="1:9" ht="57">
      <c r="A4" s="17">
        <v>1</v>
      </c>
      <c r="B4" s="4">
        <v>1</v>
      </c>
      <c r="C4" s="4" t="s">
        <v>20</v>
      </c>
      <c r="D4" s="4">
        <v>27782</v>
      </c>
      <c r="E4" s="4" t="s">
        <v>8</v>
      </c>
      <c r="F4" s="4">
        <v>30</v>
      </c>
      <c r="G4" s="5">
        <f>25445.22</f>
        <v>25445.22</v>
      </c>
      <c r="H4" s="5">
        <f>G4*F4</f>
        <v>763356.60000000009</v>
      </c>
      <c r="I4" s="15" t="s">
        <v>9</v>
      </c>
    </row>
    <row r="5" spans="1:9" ht="42.75">
      <c r="A5" s="18"/>
      <c r="B5" s="4">
        <v>2</v>
      </c>
      <c r="C5" s="4" t="s">
        <v>15</v>
      </c>
      <c r="D5" s="4">
        <v>24120</v>
      </c>
      <c r="E5" s="4" t="s">
        <v>13</v>
      </c>
      <c r="F5" s="10">
        <f>14370</f>
        <v>14370</v>
      </c>
      <c r="G5" s="5">
        <f>2.23</f>
        <v>2.23</v>
      </c>
      <c r="H5" s="5">
        <f>G5*F5</f>
        <v>32045.1</v>
      </c>
      <c r="I5" s="15"/>
    </row>
    <row r="6" spans="1:9" ht="15" thickBot="1">
      <c r="A6" s="14" t="s">
        <v>11</v>
      </c>
      <c r="B6" s="14"/>
      <c r="C6" s="14"/>
      <c r="D6" s="14"/>
      <c r="E6" s="14"/>
      <c r="F6" s="14"/>
      <c r="G6" s="14"/>
      <c r="H6" s="7">
        <f>SUM(H4:H5)</f>
        <v>795401.70000000007</v>
      </c>
      <c r="I6" s="16"/>
    </row>
    <row r="7" spans="1:9" ht="43.5" thickTop="1">
      <c r="A7" s="8" t="s">
        <v>0</v>
      </c>
      <c r="B7" s="8" t="s">
        <v>1</v>
      </c>
      <c r="C7" s="8" t="s">
        <v>2</v>
      </c>
      <c r="D7" s="8" t="s">
        <v>14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7</v>
      </c>
    </row>
    <row r="8" spans="1:9" ht="72" thickBot="1">
      <c r="A8" s="6" t="s">
        <v>10</v>
      </c>
      <c r="B8" s="6">
        <v>3</v>
      </c>
      <c r="C8" s="6" t="s">
        <v>18</v>
      </c>
      <c r="D8" s="6">
        <f>630614</f>
        <v>630614</v>
      </c>
      <c r="E8" s="6" t="s">
        <v>8</v>
      </c>
      <c r="F8" s="6">
        <f>30</f>
        <v>30</v>
      </c>
      <c r="G8" s="7">
        <f>1623.97</f>
        <v>1623.97</v>
      </c>
      <c r="H8" s="7">
        <f>G8*F8</f>
        <v>48719.1</v>
      </c>
      <c r="I8" s="6" t="s">
        <v>12</v>
      </c>
    </row>
    <row r="9" spans="1:9" ht="43.5" thickTop="1">
      <c r="A9" s="8" t="s">
        <v>0</v>
      </c>
      <c r="B9" s="8" t="s">
        <v>1</v>
      </c>
      <c r="C9" s="8" t="s">
        <v>2</v>
      </c>
      <c r="D9" s="8" t="s">
        <v>14</v>
      </c>
      <c r="E9" s="8" t="s">
        <v>3</v>
      </c>
      <c r="F9" s="8" t="s">
        <v>4</v>
      </c>
      <c r="G9" s="8" t="s">
        <v>5</v>
      </c>
      <c r="H9" s="8" t="s">
        <v>6</v>
      </c>
      <c r="I9" s="8" t="s">
        <v>7</v>
      </c>
    </row>
    <row r="10" spans="1:9" ht="57.75" thickBot="1">
      <c r="A10" s="6" t="s">
        <v>10</v>
      </c>
      <c r="B10" s="6">
        <v>4</v>
      </c>
      <c r="C10" s="6" t="s">
        <v>19</v>
      </c>
      <c r="D10" s="6">
        <f>13544</f>
        <v>13544</v>
      </c>
      <c r="E10" s="6" t="s">
        <v>17</v>
      </c>
      <c r="F10" s="6">
        <f>30</f>
        <v>30</v>
      </c>
      <c r="G10" s="7">
        <f>230.27</f>
        <v>230.27</v>
      </c>
      <c r="H10" s="7">
        <f>G10*F10</f>
        <v>6908.1</v>
      </c>
      <c r="I10" s="6" t="s">
        <v>12</v>
      </c>
    </row>
    <row r="11" spans="1:9" ht="15" thickTop="1">
      <c r="A11" s="3"/>
      <c r="B11" s="3"/>
      <c r="C11" s="3"/>
      <c r="D11" s="3"/>
      <c r="E11" s="3"/>
      <c r="F11" s="3"/>
      <c r="G11" s="3"/>
      <c r="H11" s="11">
        <f>SUM(H10,H8,H6)</f>
        <v>851028.9</v>
      </c>
      <c r="I11" s="3"/>
    </row>
    <row r="12" spans="1:9">
      <c r="A12" s="3"/>
      <c r="B12" s="3"/>
      <c r="C12" s="3"/>
      <c r="D12" s="3"/>
      <c r="E12" s="3"/>
      <c r="F12" s="3"/>
      <c r="G12" s="3"/>
      <c r="H12" s="1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</sheetData>
  <mergeCells count="3">
    <mergeCell ref="A6:G6"/>
    <mergeCell ref="I4:I6"/>
    <mergeCell ref="A4:A5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Junior</dc:creator>
  <cp:lastModifiedBy>Edison Junior</cp:lastModifiedBy>
  <cp:lastPrinted>2026-04-08T19:27:43Z</cp:lastPrinted>
  <dcterms:created xsi:type="dcterms:W3CDTF">2026-03-23T19:16:11Z</dcterms:created>
  <dcterms:modified xsi:type="dcterms:W3CDTF">2026-04-13T16:46:24Z</dcterms:modified>
</cp:coreProperties>
</file>